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5" i="1" l="1"/>
  <c r="D55" i="1"/>
  <c r="E54" i="1"/>
  <c r="D54" i="1"/>
  <c r="E50" i="1"/>
  <c r="D50" i="1"/>
  <c r="E49" i="1"/>
  <c r="D49" i="1"/>
  <c r="E39" i="1"/>
  <c r="D39" i="1"/>
  <c r="E38" i="1"/>
  <c r="D38" i="1"/>
  <c r="E31" i="1"/>
  <c r="D31" i="1"/>
  <c r="E30" i="1"/>
  <c r="D30" i="1"/>
  <c r="H11" i="1"/>
  <c r="I11" i="1" s="1"/>
  <c r="K11" i="1" s="1"/>
  <c r="H12" i="1"/>
  <c r="I12" i="1" s="1"/>
  <c r="K12" i="1" s="1"/>
  <c r="H13" i="1"/>
  <c r="I13" i="1" s="1"/>
  <c r="K13" i="1" s="1"/>
  <c r="H10" i="1"/>
  <c r="I10" i="1" s="1"/>
  <c r="K10" i="1" s="1"/>
  <c r="E11" i="1"/>
  <c r="D12" i="1"/>
  <c r="E12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E10" i="1"/>
  <c r="D10" i="1"/>
  <c r="B6" i="1"/>
  <c r="B5" i="1"/>
  <c r="D11" i="1" s="1"/>
</calcChain>
</file>

<file path=xl/sharedStrings.xml><?xml version="1.0" encoding="utf-8"?>
<sst xmlns="http://schemas.openxmlformats.org/spreadsheetml/2006/main" count="122" uniqueCount="26">
  <si>
    <t>الورديات</t>
  </si>
  <si>
    <t>من</t>
  </si>
  <si>
    <t>الى</t>
  </si>
  <si>
    <t>اسم الورديه</t>
  </si>
  <si>
    <t>الورديه الاولى</t>
  </si>
  <si>
    <t>الورديه الثانيه</t>
  </si>
  <si>
    <t>الورديه الثالثه</t>
  </si>
  <si>
    <t>الصباحيه</t>
  </si>
  <si>
    <t>المسائيه</t>
  </si>
  <si>
    <t>الليليه</t>
  </si>
  <si>
    <t>اسم الموظف</t>
  </si>
  <si>
    <t>نوع الورديه</t>
  </si>
  <si>
    <t>التاريخ</t>
  </si>
  <si>
    <t>عدد الايام التى يستحق عندها اجازه</t>
  </si>
  <si>
    <t xml:space="preserve">كل </t>
  </si>
  <si>
    <t>يوم اجازه</t>
  </si>
  <si>
    <t>مثلا كل 7 ايام يومان اجازه</t>
  </si>
  <si>
    <t>عدد ايام العمل</t>
  </si>
  <si>
    <t>الاجازات المستحقه</t>
  </si>
  <si>
    <t>الاجازات المستهلكه</t>
  </si>
  <si>
    <t>رصيد الاجازات</t>
  </si>
  <si>
    <t>اوفيسنا 1</t>
  </si>
  <si>
    <t>اوفيسنا 2</t>
  </si>
  <si>
    <t>اوفيسنا 3</t>
  </si>
  <si>
    <t>اوفيسنا 4</t>
  </si>
  <si>
    <t>بيان بالاجازات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</si>
</sst>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401]h:mm\ ;@"/>
    <numFmt numFmtId="165" formatCode="[$-F800]dddd\,\ mmmm\ dd\,\ yyyy"/>
  </numFmts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/>
    <xf numFmtId="165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rightToLeft="1" tabSelected="1" topLeftCell="B1" workbookViewId="0">
      <selection activeCell="G11" sqref="G11"/>
    </sheetView>
  </sheetViews>
  <sheetFormatPr defaultRowHeight="14.25" x14ac:dyDescent="0.2"/>
  <cols>
    <col min="1" max="1" width="16.125" customWidth="1"/>
    <col min="2" max="2" width="17.75" style="5" customWidth="1"/>
    <col min="6" max="6" width="0.875" customWidth="1"/>
    <col min="7" max="7" width="12.875" customWidth="1"/>
    <col min="8" max="11" width="13.375" customWidth="1"/>
  </cols>
  <sheetData>
    <row r="1" spans="1:11" x14ac:dyDescent="0.2">
      <c r="B1"/>
    </row>
    <row r="2" spans="1:11" x14ac:dyDescent="0.2">
      <c r="A2" s="10" t="s">
        <v>11</v>
      </c>
      <c r="B2" s="11" t="s">
        <v>0</v>
      </c>
      <c r="C2" s="11"/>
      <c r="D2" s="11"/>
    </row>
    <row r="3" spans="1:11" x14ac:dyDescent="0.2">
      <c r="A3" s="10"/>
      <c r="B3" s="2" t="s">
        <v>1</v>
      </c>
      <c r="C3" s="2" t="s">
        <v>2</v>
      </c>
      <c r="D3" s="2" t="s">
        <v>3</v>
      </c>
      <c r="H3" s="12" t="s">
        <v>13</v>
      </c>
      <c r="I3" s="12"/>
      <c r="J3" s="12"/>
    </row>
    <row r="4" spans="1:11" x14ac:dyDescent="0.2">
      <c r="A4" s="2" t="s">
        <v>4</v>
      </c>
      <c r="B4" s="3">
        <v>0.33333333333333331</v>
      </c>
      <c r="C4" s="3">
        <v>0.16666666666666666</v>
      </c>
      <c r="D4" s="3" t="s">
        <v>7</v>
      </c>
      <c r="H4" s="9" t="s">
        <v>14</v>
      </c>
      <c r="I4" s="9">
        <v>7</v>
      </c>
      <c r="J4" s="9">
        <v>2</v>
      </c>
      <c r="K4" s="2" t="s">
        <v>15</v>
      </c>
    </row>
    <row r="5" spans="1:11" x14ac:dyDescent="0.2">
      <c r="A5" s="2" t="s">
        <v>5</v>
      </c>
      <c r="B5" s="3">
        <f>$C$4</f>
        <v>0.16666666666666666</v>
      </c>
      <c r="C5" s="3">
        <v>0.5</v>
      </c>
      <c r="D5" s="3" t="s">
        <v>8</v>
      </c>
      <c r="H5" t="s">
        <v>16</v>
      </c>
    </row>
    <row r="6" spans="1:11" x14ac:dyDescent="0.2">
      <c r="A6" s="2" t="s">
        <v>6</v>
      </c>
      <c r="B6" s="3">
        <f>$C$5</f>
        <v>0.5</v>
      </c>
      <c r="C6" s="3">
        <v>0.33333333333333331</v>
      </c>
      <c r="D6" s="3" t="s">
        <v>9</v>
      </c>
    </row>
    <row r="7" spans="1:11" x14ac:dyDescent="0.2">
      <c r="B7" s="1"/>
      <c r="C7" s="1"/>
    </row>
    <row r="8" spans="1:11" x14ac:dyDescent="0.2">
      <c r="B8"/>
      <c r="G8" t="s">
        <v>25</v>
      </c>
    </row>
    <row r="9" spans="1:11" x14ac:dyDescent="0.2">
      <c r="A9" s="6" t="s">
        <v>10</v>
      </c>
      <c r="B9" s="7" t="s">
        <v>12</v>
      </c>
      <c r="C9" s="6" t="s">
        <v>3</v>
      </c>
      <c r="D9" s="7" t="s">
        <v>1</v>
      </c>
      <c r="E9" s="8" t="s">
        <v>2</v>
      </c>
      <c r="G9" s="6" t="s">
        <v>10</v>
      </c>
      <c r="H9" s="6" t="s">
        <v>17</v>
      </c>
      <c r="I9" s="6" t="s">
        <v>18</v>
      </c>
      <c r="J9" s="6" t="s">
        <v>19</v>
      </c>
      <c r="K9" s="6" t="s">
        <v>20</v>
      </c>
    </row>
    <row r="10" spans="1:11" x14ac:dyDescent="0.2">
      <c r="A10" s="2" t="s">
        <v>21</v>
      </c>
      <c r="B10" s="4">
        <v>41640</v>
      </c>
      <c r="C10" s="2" t="s">
        <v>7</v>
      </c>
      <c r="D10" s="3">
        <f>IFERROR(INDEX($B$4:$B$6,MATCH($C10,$D$4:$D$6)),"")</f>
        <v>0.33333333333333331</v>
      </c>
      <c r="E10" s="3">
        <f>IFERROR(INDEX($C$4:$C$6,MATCH($C10,$D$4:$D$6)),"")</f>
        <v>0.16666666666666666</v>
      </c>
      <c r="G10" s="2" t="s">
        <v>21</v>
      </c>
      <c r="H10" s="2">
        <f>COUNTIF($A$10:$A$1000,$G10)</f>
        <v>12</v>
      </c>
      <c r="I10" s="2">
        <f>INT(H10/$I$4)*$J$4</f>
        <v>2</v>
      </c>
      <c r="J10" s="2">
        <v>1</v>
      </c>
      <c r="K10" s="2">
        <f>I10-J10</f>
        <v>1</v>
      </c>
    </row>
    <row r="11" spans="1:11" x14ac:dyDescent="0.2">
      <c r="A11" s="2" t="s">
        <v>22</v>
      </c>
      <c r="B11" s="4">
        <v>41641</v>
      </c>
      <c r="C11" s="2" t="s">
        <v>8</v>
      </c>
      <c r="D11" s="3">
        <f>IFERROR(INDEX($B$4:$B$6,MATCH($C11,$D$4:$D$6)),"")</f>
        <v>0.16666666666666666</v>
      </c>
      <c r="E11" s="3">
        <f>IFERROR(INDEX($C$4:$C$6,MATCH($C11,$D$4:$D$6)),"")</f>
        <v>0.5</v>
      </c>
      <c r="G11" s="2" t="s">
        <v>22</v>
      </c>
      <c r="H11" s="2">
        <f t="shared" ref="H11:H13" si="0">COUNTIF($A$10:$A$1000,$G11)</f>
        <v>12</v>
      </c>
      <c r="I11" s="2">
        <f t="shared" ref="I11:I13" si="1">INT(H11/$I$4)*$J$4</f>
        <v>2</v>
      </c>
      <c r="J11" s="2">
        <v>0</v>
      </c>
      <c r="K11" s="2">
        <f t="shared" ref="K11:K13" si="2">I11-J11</f>
        <v>2</v>
      </c>
    </row>
    <row r="12" spans="1:11" x14ac:dyDescent="0.2">
      <c r="A12" s="2" t="s">
        <v>23</v>
      </c>
      <c r="B12" s="4">
        <v>41642</v>
      </c>
      <c r="C12" s="2" t="s">
        <v>9</v>
      </c>
      <c r="D12" s="3">
        <f>IFERROR(INDEX($B$4:$B$6,MATCH($C12,$D$4:$D$6)),"")</f>
        <v>0.33333333333333331</v>
      </c>
      <c r="E12" s="3">
        <f>IFERROR(INDEX($C$4:$C$6,MATCH($C12,$D$4:$D$6)),"")</f>
        <v>0.16666666666666666</v>
      </c>
      <c r="G12" s="2" t="s">
        <v>23</v>
      </c>
      <c r="H12" s="2">
        <f t="shared" si="0"/>
        <v>12</v>
      </c>
      <c r="I12" s="2">
        <f t="shared" si="1"/>
        <v>2</v>
      </c>
      <c r="J12" s="2">
        <v>2</v>
      </c>
      <c r="K12" s="2">
        <f t="shared" si="2"/>
        <v>0</v>
      </c>
    </row>
    <row r="13" spans="1:11" x14ac:dyDescent="0.2">
      <c r="A13" s="2" t="s">
        <v>24</v>
      </c>
      <c r="B13" s="4">
        <v>41643</v>
      </c>
      <c r="C13" s="2" t="s">
        <v>7</v>
      </c>
      <c r="D13" s="3">
        <v>0.33333333333333331</v>
      </c>
      <c r="E13" s="3">
        <v>0.16666666666666666</v>
      </c>
      <c r="G13" s="2" t="s">
        <v>24</v>
      </c>
      <c r="H13" s="2">
        <f t="shared" si="0"/>
        <v>10</v>
      </c>
      <c r="I13" s="2">
        <f t="shared" si="1"/>
        <v>2</v>
      </c>
      <c r="J13" s="2"/>
      <c r="K13" s="2">
        <f t="shared" si="2"/>
        <v>2</v>
      </c>
    </row>
    <row r="14" spans="1:11" x14ac:dyDescent="0.2">
      <c r="A14" s="2" t="s">
        <v>21</v>
      </c>
      <c r="B14" s="4">
        <v>41644</v>
      </c>
      <c r="C14" s="2" t="s">
        <v>8</v>
      </c>
      <c r="D14" s="3">
        <v>0.16666666666666666</v>
      </c>
      <c r="E14" s="3">
        <v>0.5</v>
      </c>
    </row>
    <row r="15" spans="1:11" x14ac:dyDescent="0.2">
      <c r="A15" s="2" t="s">
        <v>22</v>
      </c>
      <c r="B15" s="4">
        <v>41645</v>
      </c>
      <c r="C15" s="2" t="s">
        <v>9</v>
      </c>
      <c r="D15" s="3">
        <v>0.33333333333333331</v>
      </c>
      <c r="E15" s="3">
        <v>0.16666666666666666</v>
      </c>
    </row>
    <row r="16" spans="1:11" x14ac:dyDescent="0.2">
      <c r="A16" s="2" t="s">
        <v>23</v>
      </c>
      <c r="B16" s="4">
        <v>41646</v>
      </c>
      <c r="C16" s="2" t="s">
        <v>7</v>
      </c>
      <c r="D16" s="3">
        <v>0.33333333333333331</v>
      </c>
      <c r="E16" s="3">
        <v>0.16666666666666666</v>
      </c>
    </row>
    <row r="17" spans="1:5" x14ac:dyDescent="0.2">
      <c r="A17" s="2" t="s">
        <v>24</v>
      </c>
      <c r="B17" s="4">
        <v>41647</v>
      </c>
      <c r="C17" s="2" t="s">
        <v>8</v>
      </c>
      <c r="D17" s="3">
        <v>0.16666666666666666</v>
      </c>
      <c r="E17" s="3">
        <v>0.5</v>
      </c>
    </row>
    <row r="18" spans="1:5" x14ac:dyDescent="0.2">
      <c r="A18" s="2" t="s">
        <v>21</v>
      </c>
      <c r="B18" s="4">
        <v>41648</v>
      </c>
      <c r="C18" s="2" t="s">
        <v>9</v>
      </c>
      <c r="D18" s="3">
        <v>0.33333333333333331</v>
      </c>
      <c r="E18" s="3">
        <v>0.16666666666666666</v>
      </c>
    </row>
    <row r="19" spans="1:5" x14ac:dyDescent="0.2">
      <c r="A19" s="2" t="s">
        <v>22</v>
      </c>
      <c r="B19" s="4">
        <v>41649</v>
      </c>
      <c r="C19" s="2" t="s">
        <v>7</v>
      </c>
      <c r="D19" s="3">
        <v>0.33333333333333331</v>
      </c>
      <c r="E19" s="3">
        <v>0.16666666666666666</v>
      </c>
    </row>
    <row r="20" spans="1:5" x14ac:dyDescent="0.2">
      <c r="A20" s="2" t="s">
        <v>23</v>
      </c>
      <c r="B20" s="4">
        <v>41650</v>
      </c>
      <c r="C20" s="2" t="s">
        <v>8</v>
      </c>
      <c r="D20" s="3">
        <v>0.16666666666666666</v>
      </c>
      <c r="E20" s="3">
        <v>0.5</v>
      </c>
    </row>
    <row r="21" spans="1:5" x14ac:dyDescent="0.2">
      <c r="A21" s="2" t="s">
        <v>24</v>
      </c>
      <c r="B21" s="4">
        <v>41651</v>
      </c>
      <c r="C21" s="2" t="s">
        <v>9</v>
      </c>
      <c r="D21" s="3">
        <v>0.33333333333333331</v>
      </c>
      <c r="E21" s="3">
        <v>0.16666666666666666</v>
      </c>
    </row>
    <row r="22" spans="1:5" x14ac:dyDescent="0.2">
      <c r="A22" s="2" t="s">
        <v>21</v>
      </c>
      <c r="B22" s="4">
        <v>41652</v>
      </c>
      <c r="C22" s="2" t="s">
        <v>7</v>
      </c>
      <c r="D22" s="3">
        <v>0.33333333333333331</v>
      </c>
      <c r="E22" s="3">
        <v>0.16666666666666666</v>
      </c>
    </row>
    <row r="23" spans="1:5" x14ac:dyDescent="0.2">
      <c r="A23" s="2" t="s">
        <v>22</v>
      </c>
      <c r="B23" s="4">
        <v>41653</v>
      </c>
      <c r="C23" s="2" t="s">
        <v>8</v>
      </c>
      <c r="D23" s="3">
        <v>0.16666666666666666</v>
      </c>
      <c r="E23" s="3">
        <v>0.5</v>
      </c>
    </row>
    <row r="24" spans="1:5" x14ac:dyDescent="0.2">
      <c r="A24" s="2" t="s">
        <v>23</v>
      </c>
      <c r="B24" s="4">
        <v>41654</v>
      </c>
      <c r="C24" s="2" t="s">
        <v>9</v>
      </c>
      <c r="D24" s="3">
        <v>0.33333333333333331</v>
      </c>
      <c r="E24" s="3">
        <v>0.16666666666666666</v>
      </c>
    </row>
    <row r="25" spans="1:5" x14ac:dyDescent="0.2">
      <c r="A25" s="2" t="s">
        <v>21</v>
      </c>
      <c r="B25" s="4">
        <v>41655</v>
      </c>
      <c r="C25" s="2" t="s">
        <v>7</v>
      </c>
      <c r="D25" s="3">
        <v>0.33333333333333331</v>
      </c>
      <c r="E25" s="3">
        <v>0.16666666666666666</v>
      </c>
    </row>
    <row r="26" spans="1:5" x14ac:dyDescent="0.2">
      <c r="A26" s="2" t="s">
        <v>22</v>
      </c>
      <c r="B26" s="4">
        <v>41656</v>
      </c>
      <c r="C26" s="2" t="s">
        <v>8</v>
      </c>
      <c r="D26" s="3">
        <v>0.16666666666666666</v>
      </c>
      <c r="E26" s="3">
        <v>0.5</v>
      </c>
    </row>
    <row r="27" spans="1:5" x14ac:dyDescent="0.2">
      <c r="A27" s="2" t="s">
        <v>23</v>
      </c>
      <c r="B27" s="4">
        <v>41657</v>
      </c>
      <c r="C27" s="2" t="s">
        <v>9</v>
      </c>
      <c r="D27" s="3">
        <v>0.33333333333333331</v>
      </c>
      <c r="E27" s="3">
        <v>0.16666666666666666</v>
      </c>
    </row>
    <row r="28" spans="1:5" x14ac:dyDescent="0.2">
      <c r="A28" s="2" t="s">
        <v>24</v>
      </c>
      <c r="B28" s="4">
        <v>41658</v>
      </c>
      <c r="C28" s="2" t="s">
        <v>7</v>
      </c>
      <c r="D28" s="3">
        <v>0.33333333333333331</v>
      </c>
      <c r="E28" s="3">
        <v>0.16666666666666666</v>
      </c>
    </row>
    <row r="29" spans="1:5" x14ac:dyDescent="0.2">
      <c r="A29" s="2" t="s">
        <v>21</v>
      </c>
      <c r="B29" s="4">
        <v>41659</v>
      </c>
      <c r="C29" s="2" t="s">
        <v>8</v>
      </c>
      <c r="D29" s="3">
        <v>0.16666666666666666</v>
      </c>
      <c r="E29" s="3">
        <v>0.5</v>
      </c>
    </row>
    <row r="30" spans="1:5" x14ac:dyDescent="0.2">
      <c r="A30" s="2" t="s">
        <v>22</v>
      </c>
      <c r="B30" s="4">
        <v>41641</v>
      </c>
      <c r="C30" s="2" t="s">
        <v>8</v>
      </c>
      <c r="D30" s="3">
        <f>IFERROR(INDEX($B$4:$B$6,MATCH($C30,$D$4:$D$6)),"")</f>
        <v>0.16666666666666666</v>
      </c>
      <c r="E30" s="3">
        <f>IFERROR(INDEX($C$4:$C$6,MATCH($C30,$D$4:$D$6)),"")</f>
        <v>0.5</v>
      </c>
    </row>
    <row r="31" spans="1:5" x14ac:dyDescent="0.2">
      <c r="A31" s="2" t="s">
        <v>23</v>
      </c>
      <c r="B31" s="4">
        <v>41642</v>
      </c>
      <c r="C31" s="2" t="s">
        <v>9</v>
      </c>
      <c r="D31" s="3">
        <f>IFERROR(INDEX($B$4:$B$6,MATCH($C31,$D$4:$D$6)),"")</f>
        <v>0.33333333333333331</v>
      </c>
      <c r="E31" s="3">
        <f>IFERROR(INDEX($C$4:$C$6,MATCH($C31,$D$4:$D$6)),"")</f>
        <v>0.16666666666666666</v>
      </c>
    </row>
    <row r="32" spans="1:5" x14ac:dyDescent="0.2">
      <c r="A32" s="2" t="s">
        <v>24</v>
      </c>
      <c r="B32" s="4">
        <v>41643</v>
      </c>
      <c r="C32" s="2" t="s">
        <v>7</v>
      </c>
      <c r="D32" s="3">
        <v>0.33333333333333331</v>
      </c>
      <c r="E32" s="3">
        <v>0.16666666666666666</v>
      </c>
    </row>
    <row r="33" spans="1:5" x14ac:dyDescent="0.2">
      <c r="A33" s="2" t="s">
        <v>21</v>
      </c>
      <c r="B33" s="4">
        <v>41644</v>
      </c>
      <c r="C33" s="2" t="s">
        <v>8</v>
      </c>
      <c r="D33" s="3">
        <v>0.16666666666666666</v>
      </c>
      <c r="E33" s="3">
        <v>0.5</v>
      </c>
    </row>
    <row r="34" spans="1:5" x14ac:dyDescent="0.2">
      <c r="A34" s="2" t="s">
        <v>22</v>
      </c>
      <c r="B34" s="4">
        <v>41645</v>
      </c>
      <c r="C34" s="2" t="s">
        <v>9</v>
      </c>
      <c r="D34" s="3">
        <v>0.33333333333333331</v>
      </c>
      <c r="E34" s="3">
        <v>0.16666666666666666</v>
      </c>
    </row>
    <row r="35" spans="1:5" x14ac:dyDescent="0.2">
      <c r="A35" s="2" t="s">
        <v>23</v>
      </c>
      <c r="B35" s="4">
        <v>41646</v>
      </c>
      <c r="C35" s="2" t="s">
        <v>7</v>
      </c>
      <c r="D35" s="3">
        <v>0.33333333333333331</v>
      </c>
      <c r="E35" s="3">
        <v>0.16666666666666666</v>
      </c>
    </row>
    <row r="36" spans="1:5" x14ac:dyDescent="0.2">
      <c r="A36" s="2" t="s">
        <v>24</v>
      </c>
      <c r="B36" s="4">
        <v>41647</v>
      </c>
      <c r="C36" s="2" t="s">
        <v>8</v>
      </c>
      <c r="D36" s="3">
        <v>0.16666666666666666</v>
      </c>
      <c r="E36" s="3">
        <v>0.5</v>
      </c>
    </row>
    <row r="37" spans="1:5" x14ac:dyDescent="0.2">
      <c r="A37" s="2" t="s">
        <v>21</v>
      </c>
      <c r="B37" s="4">
        <v>41648</v>
      </c>
      <c r="C37" s="2" t="s">
        <v>9</v>
      </c>
      <c r="D37" s="3">
        <v>0.33333333333333331</v>
      </c>
      <c r="E37" s="3">
        <v>0.16666666666666666</v>
      </c>
    </row>
    <row r="38" spans="1:5" x14ac:dyDescent="0.2">
      <c r="A38" s="2" t="s">
        <v>22</v>
      </c>
      <c r="B38" s="4">
        <v>41641</v>
      </c>
      <c r="C38" s="2" t="s">
        <v>8</v>
      </c>
      <c r="D38" s="3">
        <f>IFERROR(INDEX($B$4:$B$6,MATCH($C38,$D$4:$D$6)),"")</f>
        <v>0.16666666666666666</v>
      </c>
      <c r="E38" s="3">
        <f>IFERROR(INDEX($C$4:$C$6,MATCH($C38,$D$4:$D$6)),"")</f>
        <v>0.5</v>
      </c>
    </row>
    <row r="39" spans="1:5" x14ac:dyDescent="0.2">
      <c r="A39" s="2" t="s">
        <v>23</v>
      </c>
      <c r="B39" s="4">
        <v>41642</v>
      </c>
      <c r="C39" s="2" t="s">
        <v>9</v>
      </c>
      <c r="D39" s="3">
        <f>IFERROR(INDEX($B$4:$B$6,MATCH($C39,$D$4:$D$6)),"")</f>
        <v>0.33333333333333331</v>
      </c>
      <c r="E39" s="3">
        <f>IFERROR(INDEX($C$4:$C$6,MATCH($C39,$D$4:$D$6)),"")</f>
        <v>0.16666666666666666</v>
      </c>
    </row>
    <row r="40" spans="1:5" x14ac:dyDescent="0.2">
      <c r="A40" s="2" t="s">
        <v>24</v>
      </c>
      <c r="B40" s="4">
        <v>41643</v>
      </c>
      <c r="C40" s="2" t="s">
        <v>7</v>
      </c>
      <c r="D40" s="3">
        <v>0.33333333333333331</v>
      </c>
      <c r="E40" s="3">
        <v>0.16666666666666666</v>
      </c>
    </row>
    <row r="41" spans="1:5" x14ac:dyDescent="0.2">
      <c r="A41" s="2" t="s">
        <v>21</v>
      </c>
      <c r="B41" s="4">
        <v>41644</v>
      </c>
      <c r="C41" s="2" t="s">
        <v>8</v>
      </c>
      <c r="D41" s="3">
        <v>0.16666666666666666</v>
      </c>
      <c r="E41" s="3">
        <v>0.5</v>
      </c>
    </row>
    <row r="42" spans="1:5" x14ac:dyDescent="0.2">
      <c r="A42" s="2" t="s">
        <v>22</v>
      </c>
      <c r="B42" s="4">
        <v>41645</v>
      </c>
      <c r="C42" s="2" t="s">
        <v>9</v>
      </c>
      <c r="D42" s="3">
        <v>0.33333333333333331</v>
      </c>
      <c r="E42" s="3">
        <v>0.16666666666666666</v>
      </c>
    </row>
    <row r="43" spans="1:5" x14ac:dyDescent="0.2">
      <c r="A43" s="2" t="s">
        <v>23</v>
      </c>
      <c r="B43" s="4">
        <v>41646</v>
      </c>
      <c r="C43" s="2" t="s">
        <v>7</v>
      </c>
      <c r="D43" s="3">
        <v>0.33333333333333331</v>
      </c>
      <c r="E43" s="3">
        <v>0.16666666666666666</v>
      </c>
    </row>
    <row r="44" spans="1:5" x14ac:dyDescent="0.2">
      <c r="A44" s="2" t="s">
        <v>24</v>
      </c>
      <c r="B44" s="4">
        <v>41647</v>
      </c>
      <c r="C44" s="2" t="s">
        <v>8</v>
      </c>
      <c r="D44" s="3">
        <v>0.16666666666666666</v>
      </c>
      <c r="E44" s="3">
        <v>0.5</v>
      </c>
    </row>
    <row r="45" spans="1:5" x14ac:dyDescent="0.2">
      <c r="A45" s="2" t="s">
        <v>21</v>
      </c>
      <c r="B45" s="4">
        <v>41648</v>
      </c>
      <c r="C45" s="2" t="s">
        <v>9</v>
      </c>
      <c r="D45" s="3">
        <v>0.33333333333333331</v>
      </c>
      <c r="E45" s="3">
        <v>0.16666666666666666</v>
      </c>
    </row>
    <row r="46" spans="1:5" x14ac:dyDescent="0.2">
      <c r="A46" s="2" t="s">
        <v>22</v>
      </c>
      <c r="B46" s="4">
        <v>41657</v>
      </c>
      <c r="C46" s="2" t="s">
        <v>9</v>
      </c>
      <c r="D46" s="3">
        <v>0.33333333333333331</v>
      </c>
      <c r="E46" s="3">
        <v>0.16666666666666666</v>
      </c>
    </row>
    <row r="47" spans="1:5" x14ac:dyDescent="0.2">
      <c r="A47" s="2" t="s">
        <v>23</v>
      </c>
      <c r="B47" s="4">
        <v>41658</v>
      </c>
      <c r="C47" s="2" t="s">
        <v>7</v>
      </c>
      <c r="D47" s="3">
        <v>0.33333333333333331</v>
      </c>
      <c r="E47" s="3">
        <v>0.16666666666666666</v>
      </c>
    </row>
    <row r="48" spans="1:5" x14ac:dyDescent="0.2">
      <c r="A48" s="2" t="s">
        <v>24</v>
      </c>
      <c r="B48" s="4">
        <v>41659</v>
      </c>
      <c r="C48" s="2" t="s">
        <v>8</v>
      </c>
      <c r="D48" s="3">
        <v>0.16666666666666666</v>
      </c>
      <c r="E48" s="3">
        <v>0.5</v>
      </c>
    </row>
    <row r="49" spans="1:5" x14ac:dyDescent="0.2">
      <c r="A49" s="2" t="s">
        <v>21</v>
      </c>
      <c r="B49" s="4">
        <v>41641</v>
      </c>
      <c r="C49" s="2" t="s">
        <v>8</v>
      </c>
      <c r="D49" s="3">
        <f>IFERROR(INDEX($B$4:$B$6,MATCH($C49,$D$4:$D$6)),"")</f>
        <v>0.16666666666666666</v>
      </c>
      <c r="E49" s="3">
        <f>IFERROR(INDEX($C$4:$C$6,MATCH($C49,$D$4:$D$6)),"")</f>
        <v>0.5</v>
      </c>
    </row>
    <row r="50" spans="1:5" x14ac:dyDescent="0.2">
      <c r="A50" s="2" t="s">
        <v>22</v>
      </c>
      <c r="B50" s="4">
        <v>41642</v>
      </c>
      <c r="C50" s="2" t="s">
        <v>9</v>
      </c>
      <c r="D50" s="3">
        <f>IFERROR(INDEX($B$4:$B$6,MATCH($C50,$D$4:$D$6)),"")</f>
        <v>0.33333333333333331</v>
      </c>
      <c r="E50" s="3">
        <f>IFERROR(INDEX($C$4:$C$6,MATCH($C50,$D$4:$D$6)),"")</f>
        <v>0.16666666666666666</v>
      </c>
    </row>
    <row r="51" spans="1:5" x14ac:dyDescent="0.2">
      <c r="A51" s="2" t="s">
        <v>23</v>
      </c>
      <c r="B51" s="4">
        <v>41657</v>
      </c>
      <c r="C51" s="2" t="s">
        <v>9</v>
      </c>
      <c r="D51" s="3">
        <v>0.33333333333333331</v>
      </c>
      <c r="E51" s="3">
        <v>0.16666666666666666</v>
      </c>
    </row>
    <row r="52" spans="1:5" x14ac:dyDescent="0.2">
      <c r="A52" s="2" t="s">
        <v>24</v>
      </c>
      <c r="B52" s="4">
        <v>41658</v>
      </c>
      <c r="C52" s="2" t="s">
        <v>7</v>
      </c>
      <c r="D52" s="3">
        <v>0.33333333333333331</v>
      </c>
      <c r="E52" s="3">
        <v>0.16666666666666666</v>
      </c>
    </row>
    <row r="53" spans="1:5" x14ac:dyDescent="0.2">
      <c r="A53" s="2" t="s">
        <v>21</v>
      </c>
      <c r="B53" s="4">
        <v>41659</v>
      </c>
      <c r="C53" s="2" t="s">
        <v>8</v>
      </c>
      <c r="D53" s="3">
        <v>0.16666666666666666</v>
      </c>
      <c r="E53" s="3">
        <v>0.5</v>
      </c>
    </row>
    <row r="54" spans="1:5" x14ac:dyDescent="0.2">
      <c r="A54" s="2" t="s">
        <v>22</v>
      </c>
      <c r="B54" s="4">
        <v>41641</v>
      </c>
      <c r="C54" s="2" t="s">
        <v>8</v>
      </c>
      <c r="D54" s="3">
        <f t="shared" ref="D54:D85" si="3">IFERROR(INDEX($B$4:$B$6,MATCH($C54,$D$4:$D$6)),"")</f>
        <v>0.16666666666666666</v>
      </c>
      <c r="E54" s="3">
        <f t="shared" ref="E54:E85" si="4">IFERROR(INDEX($C$4:$C$6,MATCH($C54,$D$4:$D$6)),"")</f>
        <v>0.5</v>
      </c>
    </row>
    <row r="55" spans="1:5" x14ac:dyDescent="0.2">
      <c r="A55" s="2" t="s">
        <v>23</v>
      </c>
      <c r="B55" s="4">
        <v>41642</v>
      </c>
      <c r="C55" s="2" t="s">
        <v>9</v>
      </c>
      <c r="D55" s="3">
        <f t="shared" si="3"/>
        <v>0.33333333333333331</v>
      </c>
      <c r="E55" s="3">
        <f t="shared" si="4"/>
        <v>0.16666666666666666</v>
      </c>
    </row>
    <row r="56" spans="1:5" x14ac:dyDescent="0.2">
      <c r="A56" s="2"/>
      <c r="B56" s="4"/>
      <c r="C56" s="2"/>
      <c r="D56" s="3" t="str">
        <f t="shared" si="3"/>
        <v/>
      </c>
      <c r="E56" s="3" t="str">
        <f t="shared" si="4"/>
        <v/>
      </c>
    </row>
    <row r="57" spans="1:5" x14ac:dyDescent="0.2">
      <c r="A57" s="2"/>
      <c r="B57" s="4"/>
      <c r="C57" s="2"/>
      <c r="D57" s="3" t="str">
        <f t="shared" si="3"/>
        <v/>
      </c>
      <c r="E57" s="3" t="str">
        <f t="shared" si="4"/>
        <v/>
      </c>
    </row>
    <row r="58" spans="1:5" x14ac:dyDescent="0.2">
      <c r="A58" s="2"/>
      <c r="B58" s="4"/>
      <c r="C58" s="2"/>
      <c r="D58" s="3" t="str">
        <f t="shared" si="3"/>
        <v/>
      </c>
      <c r="E58" s="3" t="str">
        <f t="shared" si="4"/>
        <v/>
      </c>
    </row>
    <row r="59" spans="1:5" x14ac:dyDescent="0.2">
      <c r="A59" s="2"/>
      <c r="B59" s="4"/>
      <c r="C59" s="2"/>
      <c r="D59" s="3" t="str">
        <f t="shared" si="3"/>
        <v/>
      </c>
      <c r="E59" s="3" t="str">
        <f t="shared" si="4"/>
        <v/>
      </c>
    </row>
    <row r="60" spans="1:5" x14ac:dyDescent="0.2">
      <c r="A60" s="2"/>
      <c r="B60" s="4"/>
      <c r="C60" s="2"/>
      <c r="D60" s="3" t="str">
        <f t="shared" si="3"/>
        <v/>
      </c>
      <c r="E60" s="3" t="str">
        <f t="shared" si="4"/>
        <v/>
      </c>
    </row>
    <row r="61" spans="1:5" x14ac:dyDescent="0.2">
      <c r="A61" s="2"/>
      <c r="B61" s="4"/>
      <c r="C61" s="2"/>
      <c r="D61" s="3" t="str">
        <f t="shared" si="3"/>
        <v/>
      </c>
      <c r="E61" s="3" t="str">
        <f t="shared" si="4"/>
        <v/>
      </c>
    </row>
    <row r="62" spans="1:5" x14ac:dyDescent="0.2">
      <c r="A62" s="2"/>
      <c r="B62" s="4"/>
      <c r="C62" s="2"/>
      <c r="D62" s="3" t="str">
        <f t="shared" si="3"/>
        <v/>
      </c>
      <c r="E62" s="3" t="str">
        <f t="shared" si="4"/>
        <v/>
      </c>
    </row>
    <row r="63" spans="1:5" x14ac:dyDescent="0.2">
      <c r="A63" s="2"/>
      <c r="B63" s="4"/>
      <c r="C63" s="2"/>
      <c r="D63" s="3" t="str">
        <f t="shared" si="3"/>
        <v/>
      </c>
      <c r="E63" s="3" t="str">
        <f t="shared" si="4"/>
        <v/>
      </c>
    </row>
    <row r="64" spans="1:5" x14ac:dyDescent="0.2">
      <c r="A64" s="2"/>
      <c r="B64" s="4"/>
      <c r="C64" s="2"/>
      <c r="D64" s="3" t="str">
        <f t="shared" si="3"/>
        <v/>
      </c>
      <c r="E64" s="3" t="str">
        <f t="shared" si="4"/>
        <v/>
      </c>
    </row>
    <row r="65" spans="1:5" x14ac:dyDescent="0.2">
      <c r="A65" s="2"/>
      <c r="B65" s="4"/>
      <c r="C65" s="2"/>
      <c r="D65" s="3" t="str">
        <f t="shared" si="3"/>
        <v/>
      </c>
      <c r="E65" s="3" t="str">
        <f t="shared" si="4"/>
        <v/>
      </c>
    </row>
    <row r="66" spans="1:5" x14ac:dyDescent="0.2">
      <c r="A66" s="2"/>
      <c r="B66" s="4"/>
      <c r="C66" s="2"/>
      <c r="D66" s="3" t="str">
        <f t="shared" si="3"/>
        <v/>
      </c>
      <c r="E66" s="3" t="str">
        <f t="shared" si="4"/>
        <v/>
      </c>
    </row>
    <row r="67" spans="1:5" x14ac:dyDescent="0.2">
      <c r="A67" s="2"/>
      <c r="B67" s="4"/>
      <c r="C67" s="2"/>
      <c r="D67" s="3" t="str">
        <f t="shared" si="3"/>
        <v/>
      </c>
      <c r="E67" s="3" t="str">
        <f t="shared" si="4"/>
        <v/>
      </c>
    </row>
    <row r="68" spans="1:5" x14ac:dyDescent="0.2">
      <c r="A68" s="2"/>
      <c r="B68" s="4"/>
      <c r="C68" s="2"/>
      <c r="D68" s="3" t="str">
        <f t="shared" si="3"/>
        <v/>
      </c>
      <c r="E68" s="3" t="str">
        <f t="shared" si="4"/>
        <v/>
      </c>
    </row>
    <row r="69" spans="1:5" x14ac:dyDescent="0.2">
      <c r="A69" s="2"/>
      <c r="B69" s="4"/>
      <c r="C69" s="2"/>
      <c r="D69" s="3" t="str">
        <f t="shared" si="3"/>
        <v/>
      </c>
      <c r="E69" s="3" t="str">
        <f t="shared" si="4"/>
        <v/>
      </c>
    </row>
    <row r="70" spans="1:5" x14ac:dyDescent="0.2">
      <c r="A70" s="2"/>
      <c r="B70" s="4"/>
      <c r="C70" s="2"/>
      <c r="D70" s="3" t="str">
        <f t="shared" si="3"/>
        <v/>
      </c>
      <c r="E70" s="3" t="str">
        <f t="shared" si="4"/>
        <v/>
      </c>
    </row>
    <row r="71" spans="1:5" x14ac:dyDescent="0.2">
      <c r="A71" s="2"/>
      <c r="B71" s="4"/>
      <c r="C71" s="2"/>
      <c r="D71" s="3" t="str">
        <f t="shared" si="3"/>
        <v/>
      </c>
      <c r="E71" s="3" t="str">
        <f t="shared" si="4"/>
        <v/>
      </c>
    </row>
    <row r="72" spans="1:5" x14ac:dyDescent="0.2">
      <c r="A72" s="2"/>
      <c r="B72" s="4"/>
      <c r="C72" s="2"/>
      <c r="D72" s="3" t="str">
        <f t="shared" si="3"/>
        <v/>
      </c>
      <c r="E72" s="3" t="str">
        <f t="shared" si="4"/>
        <v/>
      </c>
    </row>
    <row r="73" spans="1:5" x14ac:dyDescent="0.2">
      <c r="A73" s="2"/>
      <c r="B73" s="4"/>
      <c r="C73" s="2"/>
      <c r="D73" s="3" t="str">
        <f t="shared" si="3"/>
        <v/>
      </c>
      <c r="E73" s="3" t="str">
        <f t="shared" si="4"/>
        <v/>
      </c>
    </row>
    <row r="74" spans="1:5" x14ac:dyDescent="0.2">
      <c r="A74" s="2"/>
      <c r="B74" s="4"/>
      <c r="C74" s="2"/>
      <c r="D74" s="3" t="str">
        <f t="shared" si="3"/>
        <v/>
      </c>
      <c r="E74" s="3" t="str">
        <f t="shared" si="4"/>
        <v/>
      </c>
    </row>
    <row r="75" spans="1:5" x14ac:dyDescent="0.2">
      <c r="A75" s="2"/>
      <c r="B75" s="4"/>
      <c r="C75" s="2"/>
      <c r="D75" s="3" t="str">
        <f t="shared" si="3"/>
        <v/>
      </c>
      <c r="E75" s="3" t="str">
        <f t="shared" si="4"/>
        <v/>
      </c>
    </row>
    <row r="76" spans="1:5" x14ac:dyDescent="0.2">
      <c r="A76" s="2"/>
      <c r="B76" s="4"/>
      <c r="C76" s="2"/>
      <c r="D76" s="3" t="str">
        <f t="shared" si="3"/>
        <v/>
      </c>
      <c r="E76" s="3" t="str">
        <f t="shared" si="4"/>
        <v/>
      </c>
    </row>
    <row r="77" spans="1:5" x14ac:dyDescent="0.2">
      <c r="A77" s="2"/>
      <c r="B77" s="4"/>
      <c r="C77" s="2"/>
      <c r="D77" s="3" t="str">
        <f t="shared" si="3"/>
        <v/>
      </c>
      <c r="E77" s="3" t="str">
        <f t="shared" si="4"/>
        <v/>
      </c>
    </row>
    <row r="78" spans="1:5" x14ac:dyDescent="0.2">
      <c r="A78" s="2"/>
      <c r="B78" s="4"/>
      <c r="C78" s="2"/>
      <c r="D78" s="3" t="str">
        <f t="shared" si="3"/>
        <v/>
      </c>
      <c r="E78" s="3" t="str">
        <f t="shared" si="4"/>
        <v/>
      </c>
    </row>
    <row r="79" spans="1:5" x14ac:dyDescent="0.2">
      <c r="A79" s="2"/>
      <c r="B79" s="4"/>
      <c r="C79" s="2"/>
      <c r="D79" s="3" t="str">
        <f t="shared" si="3"/>
        <v/>
      </c>
      <c r="E79" s="3" t="str">
        <f t="shared" si="4"/>
        <v/>
      </c>
    </row>
    <row r="80" spans="1:5" x14ac:dyDescent="0.2">
      <c r="A80" s="2"/>
      <c r="B80" s="4"/>
      <c r="C80" s="2"/>
      <c r="D80" s="3" t="str">
        <f t="shared" si="3"/>
        <v/>
      </c>
      <c r="E80" s="3" t="str">
        <f t="shared" si="4"/>
        <v/>
      </c>
    </row>
    <row r="81" spans="1:5" x14ac:dyDescent="0.2">
      <c r="A81" s="2"/>
      <c r="B81" s="4"/>
      <c r="C81" s="2"/>
      <c r="D81" s="3" t="str">
        <f t="shared" si="3"/>
        <v/>
      </c>
      <c r="E81" s="3" t="str">
        <f t="shared" si="4"/>
        <v/>
      </c>
    </row>
    <row r="82" spans="1:5" x14ac:dyDescent="0.2">
      <c r="A82" s="2"/>
      <c r="B82" s="4"/>
      <c r="C82" s="2"/>
      <c r="D82" s="3" t="str">
        <f t="shared" si="3"/>
        <v/>
      </c>
      <c r="E82" s="3" t="str">
        <f t="shared" si="4"/>
        <v/>
      </c>
    </row>
    <row r="83" spans="1:5" x14ac:dyDescent="0.2">
      <c r="A83" s="2"/>
      <c r="B83" s="4"/>
      <c r="C83" s="2"/>
      <c r="D83" s="3" t="str">
        <f t="shared" si="3"/>
        <v/>
      </c>
      <c r="E83" s="3" t="str">
        <f t="shared" si="4"/>
        <v/>
      </c>
    </row>
    <row r="84" spans="1:5" x14ac:dyDescent="0.2">
      <c r="A84" s="2"/>
      <c r="B84" s="4"/>
      <c r="C84" s="2"/>
      <c r="D84" s="3" t="str">
        <f t="shared" si="3"/>
        <v/>
      </c>
      <c r="E84" s="3" t="str">
        <f t="shared" si="4"/>
        <v/>
      </c>
    </row>
    <row r="85" spans="1:5" x14ac:dyDescent="0.2">
      <c r="A85" s="2"/>
      <c r="B85" s="4"/>
      <c r="C85" s="2"/>
      <c r="D85" s="3" t="str">
        <f t="shared" si="3"/>
        <v/>
      </c>
      <c r="E85" s="3" t="str">
        <f t="shared" si="4"/>
        <v/>
      </c>
    </row>
    <row r="86" spans="1:5" x14ac:dyDescent="0.2">
      <c r="A86" s="2"/>
      <c r="B86" s="4"/>
      <c r="C86" s="2"/>
      <c r="D86" s="3" t="str">
        <f t="shared" ref="D86:D112" si="5">IFERROR(INDEX($B$4:$B$6,MATCH($C86,$D$4:$D$6)),"")</f>
        <v/>
      </c>
      <c r="E86" s="3" t="str">
        <f t="shared" ref="E86:E112" si="6">IFERROR(INDEX($C$4:$C$6,MATCH($C86,$D$4:$D$6)),"")</f>
        <v/>
      </c>
    </row>
    <row r="87" spans="1:5" x14ac:dyDescent="0.2">
      <c r="A87" s="2"/>
      <c r="B87" s="4"/>
      <c r="C87" s="2"/>
      <c r="D87" s="3" t="str">
        <f t="shared" si="5"/>
        <v/>
      </c>
      <c r="E87" s="3" t="str">
        <f t="shared" si="6"/>
        <v/>
      </c>
    </row>
    <row r="88" spans="1:5" x14ac:dyDescent="0.2">
      <c r="A88" s="2"/>
      <c r="B88" s="4"/>
      <c r="C88" s="2"/>
      <c r="D88" s="3" t="str">
        <f t="shared" si="5"/>
        <v/>
      </c>
      <c r="E88" s="3" t="str">
        <f t="shared" si="6"/>
        <v/>
      </c>
    </row>
    <row r="89" spans="1:5" x14ac:dyDescent="0.2">
      <c r="A89" s="2"/>
      <c r="B89" s="4"/>
      <c r="C89" s="2"/>
      <c r="D89" s="3" t="str">
        <f t="shared" si="5"/>
        <v/>
      </c>
      <c r="E89" s="3" t="str">
        <f t="shared" si="6"/>
        <v/>
      </c>
    </row>
    <row r="90" spans="1:5" x14ac:dyDescent="0.2">
      <c r="A90" s="2"/>
      <c r="B90" s="4"/>
      <c r="C90" s="2"/>
      <c r="D90" s="3" t="str">
        <f t="shared" si="5"/>
        <v/>
      </c>
      <c r="E90" s="3" t="str">
        <f t="shared" si="6"/>
        <v/>
      </c>
    </row>
    <row r="91" spans="1:5" x14ac:dyDescent="0.2">
      <c r="A91" s="2"/>
      <c r="B91" s="4"/>
      <c r="C91" s="2"/>
      <c r="D91" s="3" t="str">
        <f t="shared" si="5"/>
        <v/>
      </c>
      <c r="E91" s="3" t="str">
        <f t="shared" si="6"/>
        <v/>
      </c>
    </row>
    <row r="92" spans="1:5" x14ac:dyDescent="0.2">
      <c r="A92" s="2"/>
      <c r="B92" s="4"/>
      <c r="C92" s="2"/>
      <c r="D92" s="3" t="str">
        <f t="shared" si="5"/>
        <v/>
      </c>
      <c r="E92" s="3" t="str">
        <f t="shared" si="6"/>
        <v/>
      </c>
    </row>
    <row r="93" spans="1:5" x14ac:dyDescent="0.2">
      <c r="A93" s="2"/>
      <c r="B93" s="4"/>
      <c r="C93" s="2"/>
      <c r="D93" s="3" t="str">
        <f t="shared" si="5"/>
        <v/>
      </c>
      <c r="E93" s="3" t="str">
        <f t="shared" si="6"/>
        <v/>
      </c>
    </row>
    <row r="94" spans="1:5" x14ac:dyDescent="0.2">
      <c r="A94" s="2"/>
      <c r="B94" s="4"/>
      <c r="C94" s="2"/>
      <c r="D94" s="3" t="str">
        <f t="shared" si="5"/>
        <v/>
      </c>
      <c r="E94" s="3" t="str">
        <f t="shared" si="6"/>
        <v/>
      </c>
    </row>
    <row r="95" spans="1:5" x14ac:dyDescent="0.2">
      <c r="A95" s="2"/>
      <c r="B95" s="4"/>
      <c r="C95" s="2"/>
      <c r="D95" s="3" t="str">
        <f t="shared" si="5"/>
        <v/>
      </c>
      <c r="E95" s="3" t="str">
        <f t="shared" si="6"/>
        <v/>
      </c>
    </row>
    <row r="96" spans="1:5" x14ac:dyDescent="0.2">
      <c r="A96" s="2"/>
      <c r="B96" s="4"/>
      <c r="C96" s="2"/>
      <c r="D96" s="3" t="str">
        <f t="shared" si="5"/>
        <v/>
      </c>
      <c r="E96" s="3" t="str">
        <f t="shared" si="6"/>
        <v/>
      </c>
    </row>
    <row r="97" spans="1:5" x14ac:dyDescent="0.2">
      <c r="A97" s="2"/>
      <c r="B97" s="4"/>
      <c r="C97" s="2"/>
      <c r="D97" s="3" t="str">
        <f t="shared" si="5"/>
        <v/>
      </c>
      <c r="E97" s="3" t="str">
        <f t="shared" si="6"/>
        <v/>
      </c>
    </row>
    <row r="98" spans="1:5" x14ac:dyDescent="0.2">
      <c r="A98" s="2"/>
      <c r="B98" s="4"/>
      <c r="C98" s="2"/>
      <c r="D98" s="3" t="str">
        <f t="shared" si="5"/>
        <v/>
      </c>
      <c r="E98" s="3" t="str">
        <f t="shared" si="6"/>
        <v/>
      </c>
    </row>
    <row r="99" spans="1:5" x14ac:dyDescent="0.2">
      <c r="A99" s="2"/>
      <c r="B99" s="4"/>
      <c r="C99" s="2"/>
      <c r="D99" s="3" t="str">
        <f t="shared" si="5"/>
        <v/>
      </c>
      <c r="E99" s="3" t="str">
        <f t="shared" si="6"/>
        <v/>
      </c>
    </row>
    <row r="100" spans="1:5" x14ac:dyDescent="0.2">
      <c r="A100" s="2"/>
      <c r="B100" s="4"/>
      <c r="C100" s="2"/>
      <c r="D100" s="3" t="str">
        <f t="shared" si="5"/>
        <v/>
      </c>
      <c r="E100" s="3" t="str">
        <f t="shared" si="6"/>
        <v/>
      </c>
    </row>
    <row r="101" spans="1:5" x14ac:dyDescent="0.2">
      <c r="A101" s="2"/>
      <c r="B101" s="4"/>
      <c r="C101" s="2"/>
      <c r="D101" s="3" t="str">
        <f t="shared" si="5"/>
        <v/>
      </c>
      <c r="E101" s="3" t="str">
        <f t="shared" si="6"/>
        <v/>
      </c>
    </row>
    <row r="102" spans="1:5" x14ac:dyDescent="0.2">
      <c r="A102" s="2"/>
      <c r="B102" s="4"/>
      <c r="C102" s="2"/>
      <c r="D102" s="3" t="str">
        <f t="shared" si="5"/>
        <v/>
      </c>
      <c r="E102" s="3" t="str">
        <f t="shared" si="6"/>
        <v/>
      </c>
    </row>
    <row r="103" spans="1:5" x14ac:dyDescent="0.2">
      <c r="A103" s="2"/>
      <c r="B103" s="4"/>
      <c r="C103" s="2"/>
      <c r="D103" s="3" t="str">
        <f t="shared" si="5"/>
        <v/>
      </c>
      <c r="E103" s="3" t="str">
        <f t="shared" si="6"/>
        <v/>
      </c>
    </row>
    <row r="104" spans="1:5" x14ac:dyDescent="0.2">
      <c r="A104" s="2"/>
      <c r="B104" s="4"/>
      <c r="C104" s="2"/>
      <c r="D104" s="3" t="str">
        <f t="shared" si="5"/>
        <v/>
      </c>
      <c r="E104" s="3" t="str">
        <f t="shared" si="6"/>
        <v/>
      </c>
    </row>
    <row r="105" spans="1:5" x14ac:dyDescent="0.2">
      <c r="A105" s="2"/>
      <c r="B105" s="4"/>
      <c r="C105" s="2"/>
      <c r="D105" s="3" t="str">
        <f t="shared" si="5"/>
        <v/>
      </c>
      <c r="E105" s="3" t="str">
        <f t="shared" si="6"/>
        <v/>
      </c>
    </row>
    <row r="106" spans="1:5" x14ac:dyDescent="0.2">
      <c r="A106" s="2"/>
      <c r="B106" s="4"/>
      <c r="C106" s="2"/>
      <c r="D106" s="3" t="str">
        <f t="shared" si="5"/>
        <v/>
      </c>
      <c r="E106" s="3" t="str">
        <f t="shared" si="6"/>
        <v/>
      </c>
    </row>
    <row r="107" spans="1:5" x14ac:dyDescent="0.2">
      <c r="A107" s="2"/>
      <c r="B107" s="4"/>
      <c r="C107" s="2"/>
      <c r="D107" s="3" t="str">
        <f t="shared" si="5"/>
        <v/>
      </c>
      <c r="E107" s="3" t="str">
        <f t="shared" si="6"/>
        <v/>
      </c>
    </row>
    <row r="108" spans="1:5" x14ac:dyDescent="0.2">
      <c r="A108" s="2"/>
      <c r="B108" s="4"/>
      <c r="C108" s="2"/>
      <c r="D108" s="3" t="str">
        <f t="shared" si="5"/>
        <v/>
      </c>
      <c r="E108" s="3" t="str">
        <f t="shared" si="6"/>
        <v/>
      </c>
    </row>
    <row r="109" spans="1:5" x14ac:dyDescent="0.2">
      <c r="A109" s="2"/>
      <c r="B109" s="4"/>
      <c r="C109" s="2"/>
      <c r="D109" s="3" t="str">
        <f t="shared" si="5"/>
        <v/>
      </c>
      <c r="E109" s="3" t="str">
        <f t="shared" si="6"/>
        <v/>
      </c>
    </row>
    <row r="110" spans="1:5" x14ac:dyDescent="0.2">
      <c r="A110" s="2"/>
      <c r="B110" s="4"/>
      <c r="C110" s="2"/>
      <c r="D110" s="3" t="str">
        <f t="shared" si="5"/>
        <v/>
      </c>
      <c r="E110" s="3" t="str">
        <f t="shared" si="6"/>
        <v/>
      </c>
    </row>
    <row r="111" spans="1:5" x14ac:dyDescent="0.2">
      <c r="A111" s="2"/>
      <c r="B111" s="4"/>
      <c r="C111" s="2"/>
      <c r="D111" s="3" t="str">
        <f t="shared" si="5"/>
        <v/>
      </c>
      <c r="E111" s="3" t="str">
        <f t="shared" si="6"/>
        <v/>
      </c>
    </row>
    <row r="112" spans="1:5" x14ac:dyDescent="0.2">
      <c r="A112" s="2"/>
      <c r="B112" s="4"/>
      <c r="C112" s="2"/>
      <c r="D112" s="3" t="str">
        <f t="shared" si="5"/>
        <v/>
      </c>
      <c r="E112" s="3" t="str">
        <f t="shared" si="6"/>
        <v/>
      </c>
    </row>
  </sheetData>
  <mergeCells count="3">
    <mergeCell ref="A2:A3"/>
    <mergeCell ref="B2:D2"/>
    <mergeCell ref="H3:J3"/>
  </mergeCells>
  <dataValidations count="1">
    <dataValidation type="list" allowBlank="1" showInputMessage="1" showErrorMessage="1" sqref="C10:C55">
      <formula1>$D$4:$D$6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2014-09-20T12:44:53Z</dcterms:modified>
</cp:coreProperties>
</file>